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20490" windowHeight="7650"/>
  </bookViews>
  <sheets>
    <sheet name="Лист1" sheetId="1" r:id="rId1"/>
  </sheets>
  <definedNames>
    <definedName name="_xlnm.Print_Area" localSheetId="0">Лист1!$A$1:$G$34</definedName>
  </definedNames>
  <calcPr calcId="145621"/>
</workbook>
</file>

<file path=xl/calcChain.xml><?xml version="1.0" encoding="utf-8"?>
<calcChain xmlns="http://schemas.openxmlformats.org/spreadsheetml/2006/main">
  <c r="G14" i="1" l="1"/>
  <c r="G15" i="1" s="1"/>
  <c r="G23" i="1"/>
  <c r="G24" i="1" l="1"/>
</calcChain>
</file>

<file path=xl/sharedStrings.xml><?xml version="1.0" encoding="utf-8"?>
<sst xmlns="http://schemas.openxmlformats.org/spreadsheetml/2006/main" count="38" uniqueCount="37">
  <si>
    <t>№1 қосымша</t>
  </si>
  <si>
    <t>Саны</t>
  </si>
  <si>
    <t>Техникалық ерекшеліктерді мемлекеттік тілге аударғанда сәйкес келмеген жағдайда орыс тіліндегі аударманы дұрыс таңдау қажет.</t>
  </si>
  <si>
    <t xml:space="preserve">Приложение №1 </t>
  </si>
  <si>
    <t>Кол-во.</t>
  </si>
  <si>
    <t xml:space="preserve">В случае разночтений в переводе технической спецификации на государственном языке правильным вариантом считать перевод на русском языке. </t>
  </si>
  <si>
    <t>№ р/н</t>
  </si>
  <si>
    <t>ИТОГО</t>
  </si>
  <si>
    <t>Өл. бірлігі</t>
  </si>
  <si>
    <t>Ед.изм.</t>
  </si>
  <si>
    <t>Цена за ед. (тенге)</t>
  </si>
  <si>
    <t>Сумма (тенге)</t>
  </si>
  <si>
    <t>Бірлік бағасы (теңге)</t>
  </si>
  <si>
    <t>№ п/п</t>
  </si>
  <si>
    <t>БАРЛЫҒЫ</t>
  </si>
  <si>
    <t>Атауы</t>
  </si>
  <si>
    <t>Наименование</t>
  </si>
  <si>
    <t xml:space="preserve"> </t>
  </si>
  <si>
    <t>Описание</t>
  </si>
  <si>
    <t>Сипаттамасы</t>
  </si>
  <si>
    <t>Бекітемін</t>
  </si>
  <si>
    <t>Директор</t>
  </si>
  <si>
    <t>___________________ Сыздыкова А. К.</t>
  </si>
  <si>
    <t xml:space="preserve"> "ЖИТС профилактикасы және оған қарсы </t>
  </si>
  <si>
    <t>күрес жөніндегі облыстық орталық" ШЖҚ КМК</t>
  </si>
  <si>
    <t>"СҚО әкімдігінің денсаулық сақтау басқармасы" КММ</t>
  </si>
  <si>
    <t>менеджер по ГЗ _____________________Смагулова А.В.</t>
  </si>
  <si>
    <t>Условия поставки: Поставка товара осуществляется по заявкам Заказчика в течение 16 календарных дней</t>
  </si>
  <si>
    <t>Жеткізу шарттары: Тауарды жеткізу Тапсырыс берушінің өтініші бойынша 16 күнтізбелік күн ішінде жүзеге асырылады.</t>
  </si>
  <si>
    <t>жинақ</t>
  </si>
  <si>
    <t>набор</t>
  </si>
  <si>
    <t xml:space="preserve">_________ хабарламаға </t>
  </si>
  <si>
    <t> Внутрилабораторный контроль анти ВИЧ-1. Лиофилизированная сыворотка, содержащая антитела к ВИЧ-1 для внутрилабораторного контроля качества ИФА</t>
  </si>
  <si>
    <t>Внутрилабораторный контроль анти ВИЧ-1. Лиофилизированная сыворотка, содержащая антитела к ВИЧ-1 для внутрилабораторного контроля качества ИФА. 
Набор предназначен для оценки воспроизводимости исследований по выявлению антител к ВИЧ-1 в лабораториях для диагностики in vitro.
В состав набора входят:
• образец ВЛК анти-ВИЧ-1, на основе инактивированной сыворотки крови человека, содержащий антитела к ВИЧ-1, лиофилизированный – 18 флаконов;
• раствор для предварительного разведения
Cыворотка, содержит антитела к ВИЧ-1, получена от ВИЧ-инфицированного, разведена в донорской сыворотке. Сыворотка инактивирована прогреванием, не содержит HBsAg, антитела к ВГС.
Максимальное отклонение оптической плотности (ОП) ВЛК флаконов одной серии от её среднего значения не превышает 10%.
Имеется четкая инструкция по восстановлению.
Восстановленный образец ВЛК анти-ВИЧ-1 хранится при температуре (2–8) °С в течение 14 дней, при температуре минус 20°С – в течение 2 месяцев. Допускается трёхкратное замораживание/оттаивание восстановленных образцов ВЛК анти-ВИЧ-1.
Хранение набора в упаковке предприятия изготовителя должно производиться при температуре 2–8°С.
Допускается транспортирование при температуре до 25 °С не более 10 суток.</t>
  </si>
  <si>
    <t>к объявлению №______________________</t>
  </si>
  <si>
    <t>АИТВ-1-ге қарсы зертханаішілік бақылау. ИФА сапасын зертханаішілік бақылау үшін құрамында АИТВ-1 антиденелері бар лиофилизацияланған сарысу</t>
  </si>
  <si>
    <t>АИТВ-1-ге қарсы зертханаішілік бақылау. ИФТ сапасын зертханаішілік бақылау үшін құрамында АИТВ-1 антиденелері бар лиофилизацияланған сарысу.
Жинақ in vitro диагностикасы үшін зертханаларда АИТВ-1 антиденелерін анықтау бойынша зерттеулердің қайталану мүмкіндігін бағалауға арналған.
Жиынтықтың құрамына мыналар кіреді:
• құрамында АИТВ-1 антиденелері бар, лиофилизацияланған – 18 құты бар адамның инактивтендірілген қан сарысуы негізінде АИТВ-1-ге қарсы ЗІБ үлгісі; алдын ала сұйылтуға арналған ерітінді
Сарысу, құрамында АИТВ-1 антиденелері бар, АИТВ жұқтырған адамнан алынған, донорлық сарысуда сұйылтылған. Қыздыру арқылы белсендірілмеген Сарысуда HBsAg, ВГС антиденелері жоқ.
Бір сериялы құтылардың оптикалық тығыздығының ЗІБ (ОП) оның орташа мәнінен ең жоғары ауытқуы 10% - дан аспайды.
Қалпына келтіру бойынша нақты нұсқаулық бар.
АИТВ-1-ге қарсы қалпына келтірілген ЗІБ үлгісі (2-8) °С температурада 14 күн бойы, минус 20°С температурада – 2 ай бойы сақталады. АИТВ-1-ге қарсы қалпына келтірілген ЗІБ үлгілерін үш рет мұздатуға/ерітуге жол беріледі.
Жинақты дайындаушы кәсіпорынның қаптамасында сақтау 2-8°С температурада жүргізілуі тиіс.
25 °с дейінгі температурада 10 тәуліктен артық емес тасымалдауға жол беріледі.</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</si>
</sst>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2"/>
      <color rgb="FF000000"/>
      <name val="Times New Roman"/>
      <family val="1"/>
      <charset val="204"/>
    </font>
    <font>
      <sz val="12"/>
      <color rgb="FF000000"/>
      <name val="Times New Roman"/>
      <family val="1"/>
      <charset val="204"/>
    </font>
    <font>
      <sz val="13"/>
      <color theme="1"/>
      <name val="Times New Roman"/>
      <family val="1"/>
      <charset val="204"/>
    </font>
    <font>
      <b/>
      <sz val="13"/>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xf numFmtId="0" fontId="2" fillId="0" borderId="0" xfId="0" applyFont="1" applyAlignment="1">
      <alignment horizontal="right"/>
    </xf>
    <xf numFmtId="0" fontId="2" fillId="0" borderId="1" xfId="0" applyFont="1" applyBorder="1" applyAlignment="1">
      <alignment horizontal="center" vertical="top" wrapText="1"/>
    </xf>
    <xf numFmtId="2" fontId="1" fillId="0" borderId="0" xfId="0" applyNumberFormat="1" applyFont="1"/>
    <xf numFmtId="2" fontId="2" fillId="0" borderId="1" xfId="0" applyNumberFormat="1" applyFont="1" applyBorder="1" applyAlignment="1">
      <alignment horizontal="center" vertical="top" wrapText="1"/>
    </xf>
    <xf numFmtId="4" fontId="3" fillId="0" borderId="1" xfId="0" applyNumberFormat="1" applyFont="1" applyBorder="1" applyAlignment="1">
      <alignment horizontal="center" vertical="top" wrapText="1"/>
    </xf>
    <xf numFmtId="0" fontId="1" fillId="0" borderId="1" xfId="0" applyFont="1" applyBorder="1" applyAlignment="1">
      <alignment horizontal="left" vertical="top" wrapText="1"/>
    </xf>
    <xf numFmtId="0" fontId="1" fillId="0" borderId="0" xfId="0" applyFont="1" applyAlignment="1">
      <alignment horizontal="center"/>
    </xf>
    <xf numFmtId="4" fontId="4"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2" fontId="5" fillId="0" borderId="0" xfId="0" applyNumberFormat="1" applyFont="1"/>
    <xf numFmtId="0" fontId="6" fillId="0" borderId="0" xfId="0" applyFont="1" applyAlignment="1">
      <alignment horizontal="right"/>
    </xf>
    <xf numFmtId="0" fontId="3" fillId="0" borderId="0" xfId="0" applyFont="1" applyAlignment="1">
      <alignment horizontal="right" vertical="center"/>
    </xf>
    <xf numFmtId="0" fontId="3" fillId="0" borderId="0" xfId="0" applyFont="1" applyAlignment="1">
      <alignment horizontal="right" vertical="center" indent="3"/>
    </xf>
    <xf numFmtId="0" fontId="1" fillId="0" borderId="0" xfId="0" applyFont="1" applyAlignment="1">
      <alignment horizontal="center" wrapText="1"/>
    </xf>
    <xf numFmtId="0" fontId="3" fillId="0" borderId="0" xfId="0" applyFont="1" applyAlignment="1">
      <alignment horizontal="left" vertical="center"/>
    </xf>
    <xf numFmtId="0" fontId="0" fillId="0" borderId="0" xfId="0" applyAlignment="1">
      <alignment horizontal="left"/>
    </xf>
    <xf numFmtId="0" fontId="1" fillId="0" borderId="0" xfId="0" applyFont="1" applyAlignment="1">
      <alignment horizont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1"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tabSelected="1" view="pageBreakPreview" topLeftCell="A16" zoomScale="85" zoomScaleNormal="55" zoomScaleSheetLayoutView="85" zoomScalePageLayoutView="55" workbookViewId="0">
      <selection activeCell="C23" sqref="C23"/>
    </sheetView>
  </sheetViews>
  <sheetFormatPr defaultRowHeight="15.75" x14ac:dyDescent="0.25"/>
  <cols>
    <col min="1" max="1" width="9.140625" style="1"/>
    <col min="2" max="2" width="54.5703125" style="1" customWidth="1"/>
    <col min="3" max="3" width="121.140625" style="1" customWidth="1"/>
    <col min="4" max="4" width="12.42578125" style="1" bestFit="1" customWidth="1"/>
    <col min="5" max="5" width="13.42578125" style="1" customWidth="1"/>
    <col min="6" max="6" width="15.5703125" style="4" customWidth="1"/>
    <col min="7" max="7" width="20.42578125" style="1" customWidth="1"/>
  </cols>
  <sheetData>
    <row r="1" spans="1:7" x14ac:dyDescent="0.25">
      <c r="G1" s="2" t="s">
        <v>31</v>
      </c>
    </row>
    <row r="2" spans="1:7" ht="16.5" x14ac:dyDescent="0.25">
      <c r="F2" s="11"/>
      <c r="G2" s="12" t="s">
        <v>0</v>
      </c>
    </row>
    <row r="3" spans="1:7" x14ac:dyDescent="0.25">
      <c r="F3" s="13" t="s">
        <v>20</v>
      </c>
    </row>
    <row r="4" spans="1:7" x14ac:dyDescent="0.25">
      <c r="F4" s="13" t="s">
        <v>21</v>
      </c>
    </row>
    <row r="5" spans="1:7" x14ac:dyDescent="0.25">
      <c r="D5" s="16" t="s">
        <v>25</v>
      </c>
      <c r="E5" s="17"/>
      <c r="F5" s="17"/>
      <c r="G5" s="17"/>
    </row>
    <row r="6" spans="1:7" x14ac:dyDescent="0.25">
      <c r="D6" s="16" t="s">
        <v>23</v>
      </c>
      <c r="E6" s="17"/>
      <c r="F6" s="17"/>
      <c r="G6" s="17"/>
    </row>
    <row r="7" spans="1:7" x14ac:dyDescent="0.25">
      <c r="D7" s="16" t="s">
        <v>24</v>
      </c>
      <c r="E7" s="17"/>
      <c r="F7" s="17"/>
      <c r="G7" s="17"/>
    </row>
    <row r="8" spans="1:7" ht="16.5" x14ac:dyDescent="0.25">
      <c r="F8" s="11"/>
      <c r="G8" s="14"/>
    </row>
    <row r="9" spans="1:7" x14ac:dyDescent="0.25">
      <c r="G9" s="2"/>
    </row>
    <row r="10" spans="1:7" x14ac:dyDescent="0.25">
      <c r="G10" s="13" t="s">
        <v>22</v>
      </c>
    </row>
    <row r="11" spans="1:7" x14ac:dyDescent="0.25">
      <c r="G11" s="2"/>
    </row>
    <row r="12" spans="1:7" x14ac:dyDescent="0.25">
      <c r="G12" s="2"/>
    </row>
    <row r="13" spans="1:7" ht="31.5" x14ac:dyDescent="0.25">
      <c r="A13" s="3" t="s">
        <v>6</v>
      </c>
      <c r="B13" s="3" t="s">
        <v>15</v>
      </c>
      <c r="C13" s="3" t="s">
        <v>19</v>
      </c>
      <c r="D13" s="3" t="s">
        <v>8</v>
      </c>
      <c r="E13" s="3" t="s">
        <v>1</v>
      </c>
      <c r="F13" s="5" t="s">
        <v>12</v>
      </c>
      <c r="G13" s="3" t="s">
        <v>12</v>
      </c>
    </row>
    <row r="14" spans="1:7" ht="276.75" customHeight="1" x14ac:dyDescent="0.25">
      <c r="A14" s="3">
        <v>1</v>
      </c>
      <c r="B14" s="10" t="s">
        <v>35</v>
      </c>
      <c r="C14" s="7" t="s">
        <v>36</v>
      </c>
      <c r="D14" s="10" t="s">
        <v>29</v>
      </c>
      <c r="E14" s="9">
        <v>1</v>
      </c>
      <c r="F14" s="9">
        <v>55000</v>
      </c>
      <c r="G14" s="9">
        <f t="shared" ref="G14" si="0">E14*F14</f>
        <v>55000</v>
      </c>
    </row>
    <row r="15" spans="1:7" x14ac:dyDescent="0.25">
      <c r="A15" s="19" t="s">
        <v>14</v>
      </c>
      <c r="B15" s="20"/>
      <c r="C15" s="20"/>
      <c r="D15" s="20"/>
      <c r="E15" s="20"/>
      <c r="F15" s="21"/>
      <c r="G15" s="6">
        <f>SUM(G14:G14)</f>
        <v>55000</v>
      </c>
    </row>
    <row r="17" spans="1:7" x14ac:dyDescent="0.25">
      <c r="A17" s="22" t="s">
        <v>28</v>
      </c>
      <c r="B17" s="22"/>
      <c r="C17" s="22"/>
      <c r="D17" s="22"/>
      <c r="E17" s="22"/>
      <c r="F17" s="22"/>
      <c r="G17" s="22"/>
    </row>
    <row r="18" spans="1:7" x14ac:dyDescent="0.25">
      <c r="A18" s="22" t="s">
        <v>2</v>
      </c>
      <c r="B18" s="22"/>
      <c r="C18" s="22"/>
      <c r="D18" s="22"/>
      <c r="E18" s="22"/>
      <c r="F18" s="22"/>
      <c r="G18" s="22"/>
    </row>
    <row r="19" spans="1:7" x14ac:dyDescent="0.25">
      <c r="A19" s="8"/>
      <c r="G19" s="2" t="s">
        <v>3</v>
      </c>
    </row>
    <row r="20" spans="1:7" x14ac:dyDescent="0.25">
      <c r="G20" s="2" t="s">
        <v>34</v>
      </c>
    </row>
    <row r="22" spans="1:7" ht="31.5" x14ac:dyDescent="0.25">
      <c r="A22" s="3" t="s">
        <v>13</v>
      </c>
      <c r="B22" s="3" t="s">
        <v>16</v>
      </c>
      <c r="C22" s="3" t="s">
        <v>18</v>
      </c>
      <c r="D22" s="3" t="s">
        <v>9</v>
      </c>
      <c r="E22" s="3" t="s">
        <v>4</v>
      </c>
      <c r="F22" s="5" t="s">
        <v>10</v>
      </c>
      <c r="G22" s="3" t="s">
        <v>11</v>
      </c>
    </row>
    <row r="23" spans="1:7" ht="295.5" customHeight="1" x14ac:dyDescent="0.25">
      <c r="A23" s="3">
        <v>1</v>
      </c>
      <c r="B23" s="10" t="s">
        <v>32</v>
      </c>
      <c r="C23" s="7" t="s">
        <v>33</v>
      </c>
      <c r="D23" s="10" t="s">
        <v>30</v>
      </c>
      <c r="E23" s="9">
        <v>1</v>
      </c>
      <c r="F23" s="9">
        <v>55000</v>
      </c>
      <c r="G23" s="9">
        <f t="shared" ref="G23" si="1">E23*F23</f>
        <v>55000</v>
      </c>
    </row>
    <row r="24" spans="1:7" x14ac:dyDescent="0.25">
      <c r="A24" s="19" t="s">
        <v>7</v>
      </c>
      <c r="B24" s="20"/>
      <c r="C24" s="20"/>
      <c r="D24" s="20"/>
      <c r="E24" s="20"/>
      <c r="F24" s="21"/>
      <c r="G24" s="6">
        <f>SUM(G23:G23)</f>
        <v>55000</v>
      </c>
    </row>
    <row r="26" spans="1:7" x14ac:dyDescent="0.25">
      <c r="A26" s="22" t="s">
        <v>27</v>
      </c>
      <c r="B26" s="22"/>
      <c r="C26" s="22"/>
      <c r="D26" s="22"/>
      <c r="E26" s="22"/>
      <c r="F26" s="22"/>
      <c r="G26" s="22"/>
    </row>
    <row r="27" spans="1:7" ht="15" customHeight="1" x14ac:dyDescent="0.25">
      <c r="A27" s="18" t="s">
        <v>5</v>
      </c>
      <c r="B27" s="18"/>
      <c r="C27" s="18"/>
      <c r="D27" s="18"/>
      <c r="E27" s="18"/>
      <c r="F27" s="18"/>
      <c r="G27" s="18"/>
    </row>
    <row r="28" spans="1:7" ht="15" customHeight="1" x14ac:dyDescent="0.25">
      <c r="A28" s="15"/>
      <c r="B28" s="15"/>
      <c r="C28" s="15"/>
      <c r="D28" s="15"/>
      <c r="E28" s="15"/>
      <c r="F28" s="15"/>
      <c r="G28" s="15"/>
    </row>
    <row r="31" spans="1:7" x14ac:dyDescent="0.25">
      <c r="C31" s="1" t="s">
        <v>26</v>
      </c>
    </row>
    <row r="38" spans="7:7" x14ac:dyDescent="0.25">
      <c r="G38" s="1" t="s">
        <v>17</v>
      </c>
    </row>
  </sheetData>
  <mergeCells count="9">
    <mergeCell ref="D5:G5"/>
    <mergeCell ref="D6:G6"/>
    <mergeCell ref="D7:G7"/>
    <mergeCell ref="A27:G27"/>
    <mergeCell ref="A15:F15"/>
    <mergeCell ref="A24:F24"/>
    <mergeCell ref="A17:G17"/>
    <mergeCell ref="A18:G18"/>
    <mergeCell ref="A26:G26"/>
  </mergeCells>
  <pageMargins left="0.70866141732283472" right="0" top="0.39370078740157483" bottom="0" header="0.31496062992125984" footer="0.31496062992125984"/>
  <pageSetup paperSize="9" scale="51" orientation="landscape"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2023-06-15T06:52:19Z</dcterms:modified>
</cp:coreProperties>
</file>